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025" yWindow="4335" windowWidth="5040" windowHeight="4350"/>
  </bookViews>
  <sheets>
    <sheet name="2018 год" sheetId="11" r:id="rId1"/>
  </sheets>
  <definedNames>
    <definedName name="_xlnm.Print_Area" localSheetId="0">'2018 год'!$A$1:$G$23</definedName>
  </definedNames>
  <calcPr calcId="125725"/>
</workbook>
</file>

<file path=xl/calcChain.xml><?xml version="1.0" encoding="utf-8"?>
<calcChain xmlns="http://schemas.openxmlformats.org/spreadsheetml/2006/main">
  <c r="C13" i="11"/>
  <c r="D13"/>
  <c r="E13"/>
  <c r="F13"/>
  <c r="B13"/>
  <c r="G12"/>
  <c r="F23"/>
  <c r="E23"/>
  <c r="D23"/>
  <c r="C23"/>
  <c r="B23"/>
  <c r="B9"/>
  <c r="B6" s="1"/>
  <c r="C9"/>
  <c r="C6" s="1"/>
  <c r="D9"/>
  <c r="D6"/>
  <c r="E9"/>
  <c r="F9"/>
  <c r="F6" s="1"/>
  <c r="G7"/>
  <c r="G8"/>
  <c r="G10"/>
  <c r="G14"/>
  <c r="G23" s="1"/>
  <c r="G15"/>
  <c r="G16"/>
  <c r="G17"/>
  <c r="G18"/>
  <c r="G19"/>
  <c r="G20"/>
  <c r="G21"/>
  <c r="G22"/>
  <c r="G11"/>
  <c r="G13" s="1"/>
  <c r="G9" l="1"/>
  <c r="E6"/>
  <c r="G6" s="1"/>
</calcChain>
</file>

<file path=xl/sharedStrings.xml><?xml version="1.0" encoding="utf-8"?>
<sst xmlns="http://schemas.openxmlformats.org/spreadsheetml/2006/main" count="27" uniqueCount="27">
  <si>
    <t>Наименование поселений</t>
  </si>
  <si>
    <t>Заводское сельское поселение</t>
  </si>
  <si>
    <t>Нарымское сельское поселение</t>
  </si>
  <si>
    <t>Новосельцевское сельское поселение</t>
  </si>
  <si>
    <t>Старицинское сельское поселение</t>
  </si>
  <si>
    <t>Парабельское сельское поселение</t>
  </si>
  <si>
    <t>Иные межбюджетные трансферты</t>
  </si>
  <si>
    <t>Дотации из районного фонда финансовой поддержки  поселений, за счет средств районного бюджета</t>
  </si>
  <si>
    <t>Дотации из районного фонда финансовой поддержки  поселений, за счет средств областного бюджета</t>
  </si>
  <si>
    <t>Иные межбюджетные трансферты на передачу полномочий по утилизации и  переработке бытовых и промышленных отходов</t>
  </si>
  <si>
    <t xml:space="preserve">Субвенции на осуществление полномочий по первичному воинскому учету на территориях, где отсутствуют военные комиссариаты </t>
  </si>
  <si>
    <t>Межбюджетные трансферты, ВСЕГО</t>
  </si>
  <si>
    <t>Итого дотаций</t>
  </si>
  <si>
    <t>Итого иных межбюджетных трансфертов</t>
  </si>
  <si>
    <t xml:space="preserve">Всего </t>
  </si>
  <si>
    <t>(тыс. руб.)</t>
  </si>
  <si>
    <t>Межбюджетные трансферты на реализацию муниципальной программы «Развитие физической  культуры,  спорта и формирования здорового образа жизни населения Парабельского района на 2011 – 2015 годы»</t>
  </si>
  <si>
    <t>Распределение межбюджетных трансфертов бюджетам сельских поселений на 2018 год</t>
  </si>
  <si>
    <t>Итого субвенций</t>
  </si>
  <si>
    <t>Субвенции на осуществление государственных полномочий по обеспечению жилыми помещениями детей-сирот и детей, оставшихся без попечения родителей, а также лиц из их числа, не имеющих закрепленного жилого помещения</t>
  </si>
  <si>
    <t xml:space="preserve">Субвенции на осуществление первичного воинского учета на территориях, где отсутствуют военные комиссариаты </t>
  </si>
  <si>
    <t>Иные межбюджетные трансферты на компенсацию расходов по организации электроснабжения от дизельных электростанций</t>
  </si>
  <si>
    <t xml:space="preserve">Иные межбюджетные трансферты на компенсацию  расходов по организации теплоснабжения энергоснабжающими организациями, использующими в качестве топлива  нефть или  мазут </t>
  </si>
  <si>
    <t>Иные межбюджетные трансферты на организацию физкультурно-оздоровительной работы с населением по месту жительства</t>
  </si>
  <si>
    <t xml:space="preserve">Иные межбюджетные трансферты на проведение ремонта жилых помещений ветеранам ВОВ, вдовам, труженикам тыла </t>
  </si>
  <si>
    <t>Иные межбюджетные трансферты на оплату труда руководителям и специалистам муниципальных учреждений культуры и искусства, в части выплаты надбавок и доплат к тарифной ставке (должностному окладу)</t>
  </si>
  <si>
    <t>Иные межбюджетные трансферты на создание условий для управления многоквартирными домами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</si>
</sst>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2"/>
      <name val="Arial Cyr"/>
      <family val="2"/>
      <charset val="204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thin">
        <color indexed="64"/>
      </bottom>
      <diagonal style="medium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right" vertical="justify"/>
    </xf>
    <xf numFmtId="0" fontId="5" fillId="0" borderId="1" xfId="0" applyFont="1" applyFill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9" fillId="2" borderId="3" xfId="0" applyFont="1" applyFill="1" applyBorder="1" applyAlignment="1">
      <alignment horizontal="left" wrapText="1"/>
    </xf>
    <xf numFmtId="164" fontId="9" fillId="2" borderId="3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/>
    </xf>
    <xf numFmtId="0" fontId="0" fillId="2" borderId="0" xfId="0" applyFill="1"/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11523</xdr:rowOff>
    </xdr:to>
    <xdr:sp macro="" textlink="">
      <xdr:nvSpPr>
        <xdr:cNvPr id="6145" name="Text Box 1"/>
        <xdr:cNvSpPr txBox="1">
          <a:spLocks noChangeArrowheads="1"/>
        </xdr:cNvSpPr>
      </xdr:nvSpPr>
      <xdr:spPr bwMode="auto">
        <a:xfrm>
          <a:off x="7181850" y="0"/>
          <a:ext cx="0" cy="31115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13  к  решению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Думы  Парабельского  района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           2011г                №    </a:t>
          </a:r>
        </a:p>
      </xdr:txBody>
    </xdr:sp>
    <xdr:clientData/>
  </xdr:twoCellAnchor>
  <xdr:twoCellAnchor>
    <xdr:from>
      <xdr:col>3</xdr:col>
      <xdr:colOff>262255</xdr:colOff>
      <xdr:row>0</xdr:row>
      <xdr:rowOff>0</xdr:rowOff>
    </xdr:from>
    <xdr:to>
      <xdr:col>6</xdr:col>
      <xdr:colOff>533422</xdr:colOff>
      <xdr:row>1</xdr:row>
      <xdr:rowOff>450850</xdr:rowOff>
    </xdr:to>
    <xdr:sp macro="" textlink="">
      <xdr:nvSpPr>
        <xdr:cNvPr id="6146" name="Text Box 2"/>
        <xdr:cNvSpPr txBox="1">
          <a:spLocks noChangeArrowheads="1"/>
        </xdr:cNvSpPr>
      </xdr:nvSpPr>
      <xdr:spPr bwMode="auto">
        <a:xfrm>
          <a:off x="4724400" y="0"/>
          <a:ext cx="2990850" cy="74295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r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Приложение 16.1  к решению</a:t>
          </a:r>
        </a:p>
        <a:p>
          <a:pPr algn="r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Думы  Парабельского  района </a:t>
          </a:r>
        </a:p>
        <a:p>
          <a:pPr algn="r" rtl="1">
            <a:defRPr sz="1000"/>
          </a:pPr>
          <a:r>
            <a:rPr lang="ru-RU" sz="1200" b="0">
              <a:latin typeface="Times New Roman" pitchFamily="18" charset="0"/>
              <a:ea typeface="+mn-ea"/>
              <a:cs typeface="Times New Roman" pitchFamily="18" charset="0"/>
            </a:rPr>
            <a:t>    от 30.03.2017г.  №6</a:t>
          </a:r>
          <a:endParaRPr lang="ru-RU" sz="1200" b="1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"/>
  <sheetViews>
    <sheetView tabSelected="1" workbookViewId="0">
      <selection activeCell="I5" sqref="I5"/>
    </sheetView>
  </sheetViews>
  <sheetFormatPr defaultRowHeight="12.75"/>
  <cols>
    <col min="1" max="1" width="41.140625" customWidth="1"/>
    <col min="2" max="2" width="11" style="2" customWidth="1"/>
    <col min="3" max="3" width="11.42578125" style="2" customWidth="1"/>
    <col min="4" max="4" width="14.5703125" style="2" customWidth="1"/>
    <col min="5" max="5" width="12.42578125" style="2" customWidth="1"/>
    <col min="6" max="6" width="12.140625" style="2" customWidth="1"/>
    <col min="7" max="7" width="9.85546875" bestFit="1" customWidth="1"/>
  </cols>
  <sheetData>
    <row r="1" spans="1:7" ht="23.25" customHeight="1"/>
    <row r="2" spans="1:7" ht="36.75" customHeight="1"/>
    <row r="3" spans="1:7" ht="15.75">
      <c r="A3" s="20" t="s">
        <v>17</v>
      </c>
      <c r="B3" s="20"/>
      <c r="C3" s="20"/>
      <c r="D3" s="20"/>
      <c r="E3" s="20"/>
      <c r="F3" s="20"/>
      <c r="G3" s="20"/>
    </row>
    <row r="4" spans="1:7" ht="16.5" thickBot="1">
      <c r="A4" s="1"/>
      <c r="B4" s="4"/>
      <c r="C4" s="4"/>
      <c r="D4" s="4"/>
      <c r="E4" s="3"/>
      <c r="F4" s="7" t="s">
        <v>15</v>
      </c>
    </row>
    <row r="5" spans="1:7" ht="52.5" customHeight="1">
      <c r="A5" s="8" t="s">
        <v>0</v>
      </c>
      <c r="B5" s="5" t="s">
        <v>1</v>
      </c>
      <c r="C5" s="5" t="s">
        <v>2</v>
      </c>
      <c r="D5" s="5" t="s">
        <v>3</v>
      </c>
      <c r="E5" s="5" t="s">
        <v>5</v>
      </c>
      <c r="F5" s="5" t="s">
        <v>4</v>
      </c>
      <c r="G5" s="9" t="s">
        <v>14</v>
      </c>
    </row>
    <row r="6" spans="1:7" ht="30.75" customHeight="1">
      <c r="A6" s="13" t="s">
        <v>11</v>
      </c>
      <c r="B6" s="10">
        <f>B9+B23+B13</f>
        <v>9384.1</v>
      </c>
      <c r="C6" s="10">
        <f>C9+C23+C13</f>
        <v>42475.600000000006</v>
      </c>
      <c r="D6" s="10">
        <f>D9+D23+D13</f>
        <v>7299.9</v>
      </c>
      <c r="E6" s="10">
        <f>E9+E23+E13</f>
        <v>4304</v>
      </c>
      <c r="F6" s="10">
        <f>F9+F23+F13</f>
        <v>7266.4000000000005</v>
      </c>
      <c r="G6" s="11">
        <f>SUM(B6:F6)</f>
        <v>70730</v>
      </c>
    </row>
    <row r="7" spans="1:7" ht="47.25">
      <c r="A7" s="14" t="s">
        <v>7</v>
      </c>
      <c r="B7" s="12">
        <v>499</v>
      </c>
      <c r="C7" s="12">
        <v>5610</v>
      </c>
      <c r="D7" s="12">
        <v>370</v>
      </c>
      <c r="E7" s="12">
        <v>875</v>
      </c>
      <c r="F7" s="12">
        <v>2646</v>
      </c>
      <c r="G7" s="11">
        <f t="shared" ref="G7:G22" si="0">SUM(B7:F7)</f>
        <v>10000</v>
      </c>
    </row>
    <row r="8" spans="1:7" ht="47.25">
      <c r="A8" s="14" t="s">
        <v>8</v>
      </c>
      <c r="B8" s="12">
        <v>3557.2</v>
      </c>
      <c r="C8" s="12">
        <v>6070.1</v>
      </c>
      <c r="D8" s="12">
        <v>2739.7</v>
      </c>
      <c r="E8" s="12">
        <v>0</v>
      </c>
      <c r="F8" s="12">
        <v>1769</v>
      </c>
      <c r="G8" s="11">
        <f t="shared" si="0"/>
        <v>14136</v>
      </c>
    </row>
    <row r="9" spans="1:7" ht="18.600000000000001" customHeight="1">
      <c r="A9" s="15" t="s">
        <v>12</v>
      </c>
      <c r="B9" s="10">
        <f>SUM(B7:B8)</f>
        <v>4056.2</v>
      </c>
      <c r="C9" s="10">
        <f>SUM(C7:C8)</f>
        <v>11680.1</v>
      </c>
      <c r="D9" s="10">
        <f>SUM(D7:D8)</f>
        <v>3109.7</v>
      </c>
      <c r="E9" s="10">
        <f>SUM(E7:E8)</f>
        <v>875</v>
      </c>
      <c r="F9" s="10">
        <f>SUM(F7:F8)</f>
        <v>4415</v>
      </c>
      <c r="G9" s="11">
        <f t="shared" si="0"/>
        <v>24136</v>
      </c>
    </row>
    <row r="10" spans="1:7" ht="63" hidden="1">
      <c r="A10" s="14" t="s">
        <v>10</v>
      </c>
      <c r="B10" s="12"/>
      <c r="C10" s="12"/>
      <c r="D10" s="12"/>
      <c r="E10" s="12"/>
      <c r="F10" s="12"/>
      <c r="G10" s="11">
        <f t="shared" si="0"/>
        <v>0</v>
      </c>
    </row>
    <row r="11" spans="1:7" ht="110.25">
      <c r="A11" s="14" t="s">
        <v>19</v>
      </c>
      <c r="B11" s="12"/>
      <c r="C11" s="12"/>
      <c r="D11" s="12"/>
      <c r="E11" s="12">
        <v>2479.6999999999998</v>
      </c>
      <c r="F11" s="12"/>
      <c r="G11" s="11">
        <f t="shared" si="0"/>
        <v>2479.6999999999998</v>
      </c>
    </row>
    <row r="12" spans="1:7" s="19" customFormat="1" ht="63">
      <c r="A12" s="16" t="s">
        <v>20</v>
      </c>
      <c r="B12" s="17">
        <v>111.6</v>
      </c>
      <c r="C12" s="17">
        <v>118.8</v>
      </c>
      <c r="D12" s="17">
        <v>114.4</v>
      </c>
      <c r="E12" s="17">
        <v>0</v>
      </c>
      <c r="F12" s="17">
        <v>118.6</v>
      </c>
      <c r="G12" s="18">
        <f t="shared" si="0"/>
        <v>463.4</v>
      </c>
    </row>
    <row r="13" spans="1:7" ht="15.75">
      <c r="A13" s="15" t="s">
        <v>18</v>
      </c>
      <c r="B13" s="10">
        <f t="shared" ref="B13:G13" si="1">SUM(B11:B12)</f>
        <v>111.6</v>
      </c>
      <c r="C13" s="10">
        <f t="shared" si="1"/>
        <v>118.8</v>
      </c>
      <c r="D13" s="10">
        <f t="shared" si="1"/>
        <v>114.4</v>
      </c>
      <c r="E13" s="10">
        <f t="shared" si="1"/>
        <v>2479.6999999999998</v>
      </c>
      <c r="F13" s="10">
        <f t="shared" si="1"/>
        <v>118.6</v>
      </c>
      <c r="G13" s="10">
        <f t="shared" si="1"/>
        <v>2943.1</v>
      </c>
    </row>
    <row r="14" spans="1:7" ht="63">
      <c r="A14" s="14" t="s">
        <v>21</v>
      </c>
      <c r="B14" s="10"/>
      <c r="C14" s="12">
        <v>27076.2</v>
      </c>
      <c r="D14" s="12"/>
      <c r="E14" s="12"/>
      <c r="F14" s="12"/>
      <c r="G14" s="11">
        <f t="shared" si="0"/>
        <v>27076.2</v>
      </c>
    </row>
    <row r="15" spans="1:7" ht="84.75" customHeight="1">
      <c r="A15" s="14" t="s">
        <v>22</v>
      </c>
      <c r="B15" s="12"/>
      <c r="C15" s="12">
        <v>1084.3</v>
      </c>
      <c r="D15" s="12"/>
      <c r="E15" s="12"/>
      <c r="F15" s="12"/>
      <c r="G15" s="11">
        <f t="shared" si="0"/>
        <v>1084.3</v>
      </c>
    </row>
    <row r="16" spans="1:7" ht="61.5" customHeight="1">
      <c r="A16" s="14" t="s">
        <v>23</v>
      </c>
      <c r="B16" s="12">
        <v>182.4</v>
      </c>
      <c r="C16" s="12">
        <v>364.9</v>
      </c>
      <c r="D16" s="12">
        <v>182.4</v>
      </c>
      <c r="E16" s="12">
        <v>364.8</v>
      </c>
      <c r="F16" s="12">
        <v>182.4</v>
      </c>
      <c r="G16" s="11">
        <f t="shared" si="0"/>
        <v>1276.9000000000001</v>
      </c>
    </row>
    <row r="17" spans="1:7" ht="63">
      <c r="A17" s="14" t="s">
        <v>24</v>
      </c>
      <c r="B17" s="12">
        <v>50</v>
      </c>
      <c r="C17" s="12">
        <v>100</v>
      </c>
      <c r="D17" s="12">
        <v>50</v>
      </c>
      <c r="E17" s="12">
        <v>200</v>
      </c>
      <c r="F17" s="12">
        <v>50</v>
      </c>
      <c r="G17" s="11">
        <f t="shared" si="0"/>
        <v>450</v>
      </c>
    </row>
    <row r="18" spans="1:7" ht="99" hidden="1" customHeight="1">
      <c r="A18" s="14" t="s">
        <v>16</v>
      </c>
      <c r="B18" s="12"/>
      <c r="C18" s="12"/>
      <c r="D18" s="12"/>
      <c r="E18" s="12"/>
      <c r="F18" s="12"/>
      <c r="G18" s="11">
        <f t="shared" si="0"/>
        <v>0</v>
      </c>
    </row>
    <row r="19" spans="1:7" ht="110.25">
      <c r="A19" s="14" t="s">
        <v>25</v>
      </c>
      <c r="B19" s="12">
        <v>36.1</v>
      </c>
      <c r="C19" s="12">
        <v>295.39999999999998</v>
      </c>
      <c r="D19" s="12">
        <v>132.1</v>
      </c>
      <c r="E19" s="12">
        <v>0</v>
      </c>
      <c r="F19" s="12">
        <v>128.4</v>
      </c>
      <c r="G19" s="11">
        <f t="shared" si="0"/>
        <v>592</v>
      </c>
    </row>
    <row r="20" spans="1:7" ht="47.25">
      <c r="A20" s="14" t="s">
        <v>26</v>
      </c>
      <c r="B20" s="12"/>
      <c r="C20" s="12"/>
      <c r="D20" s="12"/>
      <c r="E20" s="12">
        <v>39.5</v>
      </c>
      <c r="F20" s="12"/>
      <c r="G20" s="11">
        <f t="shared" si="0"/>
        <v>39.5</v>
      </c>
    </row>
    <row r="21" spans="1:7" ht="63">
      <c r="A21" s="14" t="s">
        <v>9</v>
      </c>
      <c r="B21" s="12">
        <v>50</v>
      </c>
      <c r="C21" s="12">
        <v>90</v>
      </c>
      <c r="D21" s="12">
        <v>40</v>
      </c>
      <c r="E21" s="12">
        <v>345</v>
      </c>
      <c r="F21" s="12">
        <v>25</v>
      </c>
      <c r="G21" s="11">
        <f t="shared" si="0"/>
        <v>550</v>
      </c>
    </row>
    <row r="22" spans="1:7" ht="15.75">
      <c r="A22" s="14" t="s">
        <v>6</v>
      </c>
      <c r="B22" s="12">
        <v>4897.8</v>
      </c>
      <c r="C22" s="12">
        <v>1665.9</v>
      </c>
      <c r="D22" s="12">
        <v>3671.3</v>
      </c>
      <c r="E22" s="12">
        <v>0</v>
      </c>
      <c r="F22" s="12">
        <v>2347</v>
      </c>
      <c r="G22" s="11">
        <f t="shared" si="0"/>
        <v>12582</v>
      </c>
    </row>
    <row r="23" spans="1:7" ht="31.5" customHeight="1">
      <c r="A23" s="15" t="s">
        <v>13</v>
      </c>
      <c r="B23" s="10">
        <f t="shared" ref="B23:G23" si="2">SUM(B14:B22)</f>
        <v>5216.3</v>
      </c>
      <c r="C23" s="10">
        <f t="shared" si="2"/>
        <v>30676.700000000004</v>
      </c>
      <c r="D23" s="10">
        <f t="shared" si="2"/>
        <v>4075.8</v>
      </c>
      <c r="E23" s="10">
        <f t="shared" si="2"/>
        <v>949.3</v>
      </c>
      <c r="F23" s="10">
        <f t="shared" si="2"/>
        <v>2732.8</v>
      </c>
      <c r="G23" s="10">
        <f t="shared" si="2"/>
        <v>43650.9</v>
      </c>
    </row>
    <row r="24" spans="1:7">
      <c r="A24" s="1"/>
      <c r="B24" s="6"/>
      <c r="C24" s="6"/>
      <c r="D24" s="6"/>
    </row>
  </sheetData>
  <mergeCells count="1">
    <mergeCell ref="A3:G3"/>
  </mergeCells>
  <phoneticPr fontId="0" type="noConversion"/>
  <pageMargins left="0.93" right="0.35433070866141736" top="0.43307086614173229" bottom="0.35433070866141736" header="0.39370078740157483" footer="0.23622047244094491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 год</vt:lpstr>
      <vt:lpstr>'2018 год'!Область_печати</vt:lpstr>
    </vt:vector>
  </TitlesOfParts>
  <Company>Финансовый отдел администрации Парабельского район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Шибаева Татьяна Михайловна</dc:creator>
  <cp:lastModifiedBy>Haritonov</cp:lastModifiedBy>
  <cp:lastPrinted>2016-12-29T09:08:20Z</cp:lastPrinted>
  <dcterms:created xsi:type="dcterms:W3CDTF">2005-11-26T12:30:57Z</dcterms:created>
  <dcterms:modified xsi:type="dcterms:W3CDTF">2017-05-29T06:54:06Z</dcterms:modified>
</cp:coreProperties>
</file>